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Огарева 18" sheetId="1" r:id="rId1"/>
  </sheets>
  <externalReferences>
    <externalReference r:id="rId2"/>
  </externalReferences>
  <definedNames>
    <definedName name="Z_6E36EA37_049E_4FAE_B719_2847CD16F858_.wvu.Cols" localSheetId="0" hidden="1">'Огарева 18'!#REF!,'Огарева 18'!#REF!</definedName>
    <definedName name="Z_6E36EA37_049E_4FAE_B719_2847CD16F858_.wvu.Rows" localSheetId="0" hidden="1">'Огарева 18'!$42:$45</definedName>
    <definedName name="Z_73C0D023_21BD_4441_8EFA_957546C15799_.wvu.Cols" localSheetId="0" hidden="1">'Огарева 18'!#REF!,'Огарева 18'!#REF!</definedName>
    <definedName name="Z_73C0D023_21BD_4441_8EFA_957546C15799_.wvu.Rows" localSheetId="0" hidden="1">'Огарева 18'!$42:$45</definedName>
    <definedName name="_xlnm.Print_Area" localSheetId="0">'Огарева 18'!$A$1:$G$60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<sst xmlns="http://schemas.openxmlformats.org/spreadsheetml/2006/main" count="62" uniqueCount="53">
  <si>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</si>
  <si>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</si>
  <si>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</si>
  <si>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</si>
  <si>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</si>
  <si>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</si>
  <si>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</si>
  <si>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</si>
  <si>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</si>
  <si>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</si>
  <si>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</si>
  <si>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</si>
  <si>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</si>
  <si>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</si>
  <si>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</si>
  <si>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</si>
  <si>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</si>
  <si>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</si>
  <si>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</si>
  <si>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</si>
  <si>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</si>
  <si>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</si>
  <si>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</si>
  <si>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</si>
  <si>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</si>
  <si>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</si>
  <si>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</si>
  <si>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</si>
  <si>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</si>
  <si>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</si>
  <si>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</si>
  <si>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</si>
  <si>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</si>
  <si>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</si>
  <si>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</si>
  <si>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</si>
  <si>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</si>
  <si>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</si>
  <si>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18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</si>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</sst>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69">
          <cell r="W69">
            <v>20131.276302808514</v>
          </cell>
          <cell r="X69">
            <v>4044.6412960459684</v>
          </cell>
          <cell r="Y69">
            <v>4896.9184999999998</v>
          </cell>
          <cell r="AA69">
            <v>2550</v>
          </cell>
          <cell r="AI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X69">
            <v>59715.216402891463</v>
          </cell>
          <cell r="BB69">
            <v>0</v>
          </cell>
          <cell r="BC69">
            <v>61.3</v>
          </cell>
          <cell r="BD69">
            <v>0</v>
          </cell>
          <cell r="BN69">
            <v>16830</v>
          </cell>
          <cell r="BO69">
            <v>5712</v>
          </cell>
          <cell r="BP69">
            <v>0</v>
          </cell>
          <cell r="BQ69">
            <v>0</v>
          </cell>
          <cell r="CN69">
            <v>15350.560494594727</v>
          </cell>
          <cell r="CO69">
            <v>3156.897328519558</v>
          </cell>
          <cell r="CP69">
            <v>262.90200000000004</v>
          </cell>
          <cell r="DE69">
            <v>14090.156888492147</v>
          </cell>
          <cell r="DS69">
            <v>36279.622883975273</v>
          </cell>
          <cell r="DT69">
            <v>7400.3512901818804</v>
          </cell>
          <cell r="DU69">
            <v>3901.0936999999999</v>
          </cell>
          <cell r="EK69">
            <v>36630.317975323174</v>
          </cell>
          <cell r="EU69">
            <v>37851.686806629288</v>
          </cell>
          <cell r="EV69">
            <v>9291.1527790869695</v>
          </cell>
          <cell r="EW69">
            <v>381.50040000000007</v>
          </cell>
          <cell r="FG69">
            <v>30313.146364281609</v>
          </cell>
          <cell r="FM69">
            <v>33902.244084705271</v>
          </cell>
          <cell r="FN69">
            <v>10203.080987450745</v>
          </cell>
          <cell r="FO69">
            <v>2.5551885972533871E-13</v>
          </cell>
          <cell r="FU69">
            <v>26853.768362163206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2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85546875" style="1" customWidth="1"/>
    <col min="7" max="7" width="16.140625" style="1" customWidth="1"/>
    <col min="8" max="8" width="8.570312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35" t="s">
        <v>43</v>
      </c>
      <c r="B1" s="35"/>
      <c r="C1" s="35"/>
      <c r="D1" s="35"/>
      <c r="E1" s="35"/>
      <c r="F1" s="35"/>
      <c r="G1" s="36"/>
    </row>
    <row r="2" spans="1:7" ht="21" customHeight="1" x14ac:dyDescent="0.2">
      <c r="A2" s="37" t="s">
        <v>38</v>
      </c>
      <c r="B2" s="38"/>
      <c r="C2" s="38"/>
      <c r="D2" s="38"/>
      <c r="E2" s="38"/>
      <c r="F2" s="38"/>
      <c r="G2" s="38"/>
    </row>
    <row r="3" spans="1:7" ht="14.25" hidden="1" customHeight="1" x14ac:dyDescent="0.2">
      <c r="A3" s="39" t="s">
        <v>0</v>
      </c>
      <c r="B3" s="40"/>
      <c r="C3" s="40"/>
      <c r="D3" s="40"/>
      <c r="E3" s="2">
        <f>E4+E5</f>
        <v>0</v>
      </c>
      <c r="F3" s="3" t="s">
        <v>1</v>
      </c>
    </row>
    <row r="4" spans="1:7" ht="14.25" hidden="1" customHeight="1" x14ac:dyDescent="0.2">
      <c r="A4" s="39" t="s">
        <v>2</v>
      </c>
      <c r="B4" s="40"/>
      <c r="C4" s="40"/>
      <c r="D4" s="40"/>
      <c r="E4" s="2"/>
      <c r="F4" s="3" t="s">
        <v>1</v>
      </c>
    </row>
    <row r="5" spans="1:7" ht="14.25" hidden="1" customHeight="1" x14ac:dyDescent="0.2">
      <c r="A5" s="39" t="s">
        <v>3</v>
      </c>
      <c r="B5" s="40"/>
      <c r="C5" s="40"/>
      <c r="D5" s="40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73" t="s">
        <v>39</v>
      </c>
      <c r="G6" s="73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40</v>
      </c>
    </row>
    <row r="9" spans="1:7" ht="15.75" x14ac:dyDescent="0.25">
      <c r="A9" s="53" t="s">
        <v>8</v>
      </c>
      <c r="B9" s="54"/>
      <c r="C9" s="54"/>
      <c r="D9" s="55"/>
      <c r="E9" s="16">
        <f>SUM(E10:E14)</f>
        <v>1218027.6299999999</v>
      </c>
      <c r="F9" s="16">
        <f t="shared" ref="F9:G9" si="0">SUM(F10:F14)</f>
        <v>1215286.3700000001</v>
      </c>
      <c r="G9" s="16">
        <f t="shared" si="0"/>
        <v>147935.22999999998</v>
      </c>
    </row>
    <row r="10" spans="1:7" ht="13.15" customHeight="1" x14ac:dyDescent="0.25">
      <c r="A10" s="41" t="s">
        <v>9</v>
      </c>
      <c r="B10" s="42"/>
      <c r="C10" s="42"/>
      <c r="D10" s="43"/>
      <c r="E10" s="17">
        <v>570353.38</v>
      </c>
      <c r="F10" s="17">
        <v>598152.34</v>
      </c>
      <c r="G10" s="18">
        <v>89949.92</v>
      </c>
    </row>
    <row r="11" spans="1:7" ht="14.45" customHeight="1" x14ac:dyDescent="0.25">
      <c r="A11" s="41" t="s">
        <v>10</v>
      </c>
      <c r="B11" s="42"/>
      <c r="C11" s="42"/>
      <c r="D11" s="43"/>
      <c r="E11" s="17"/>
      <c r="F11" s="17"/>
      <c r="G11" s="18"/>
    </row>
    <row r="12" spans="1:7" ht="13.9" customHeight="1" x14ac:dyDescent="0.25">
      <c r="A12" s="41" t="s">
        <v>11</v>
      </c>
      <c r="B12" s="42"/>
      <c r="C12" s="42"/>
      <c r="D12" s="43"/>
      <c r="E12" s="17">
        <v>115301.02</v>
      </c>
      <c r="F12" s="17">
        <v>101893.04</v>
      </c>
      <c r="G12" s="18">
        <v>13405.34</v>
      </c>
    </row>
    <row r="13" spans="1:7" ht="13.5" customHeight="1" x14ac:dyDescent="0.25">
      <c r="A13" s="41" t="s">
        <v>12</v>
      </c>
      <c r="B13" s="42"/>
      <c r="C13" s="42"/>
      <c r="D13" s="43"/>
      <c r="E13" s="17">
        <v>223955.06</v>
      </c>
      <c r="F13" s="17">
        <v>198687.53</v>
      </c>
      <c r="G13" s="18">
        <v>25263.73</v>
      </c>
    </row>
    <row r="14" spans="1:7" ht="14.45" customHeight="1" x14ac:dyDescent="0.25">
      <c r="A14" s="34" t="s">
        <v>13</v>
      </c>
      <c r="B14" s="34"/>
      <c r="C14" s="34"/>
      <c r="D14" s="34"/>
      <c r="E14" s="17">
        <v>308418.17</v>
      </c>
      <c r="F14" s="17">
        <v>316553.46000000002</v>
      </c>
      <c r="G14" s="18">
        <v>19316.240000000002</v>
      </c>
    </row>
    <row r="15" spans="1:7" ht="15.75" x14ac:dyDescent="0.25">
      <c r="A15" s="44" t="s">
        <v>41</v>
      </c>
      <c r="B15" s="45"/>
      <c r="C15" s="45"/>
      <c r="D15" s="46"/>
      <c r="E15" s="16">
        <f>SUM(E16:E19)</f>
        <v>635239.84</v>
      </c>
      <c r="F15" s="16">
        <f t="shared" ref="F15:G15" si="1">SUM(F16:F19)</f>
        <v>659981.79999999993</v>
      </c>
      <c r="G15" s="16">
        <f t="shared" si="1"/>
        <v>51207.560000000005</v>
      </c>
    </row>
    <row r="16" spans="1:7" ht="33.6" customHeight="1" x14ac:dyDescent="0.25">
      <c r="A16" s="47" t="s">
        <v>45</v>
      </c>
      <c r="B16" s="48"/>
      <c r="C16" s="48"/>
      <c r="D16" s="49"/>
      <c r="E16" s="17">
        <v>622405.73</v>
      </c>
      <c r="F16" s="17">
        <v>648096.24</v>
      </c>
      <c r="G16" s="18">
        <v>50232.01</v>
      </c>
    </row>
    <row r="17" spans="1:9" ht="15.75" x14ac:dyDescent="0.25">
      <c r="A17" s="34" t="s">
        <v>46</v>
      </c>
      <c r="B17" s="34"/>
      <c r="C17" s="34"/>
      <c r="D17" s="34"/>
      <c r="E17" s="17">
        <v>1286.3900000000001</v>
      </c>
      <c r="F17" s="17">
        <v>1194.95</v>
      </c>
      <c r="G17" s="18">
        <v>91.44</v>
      </c>
    </row>
    <row r="18" spans="1:9" ht="15.75" x14ac:dyDescent="0.25">
      <c r="A18" s="34" t="s">
        <v>47</v>
      </c>
      <c r="B18" s="34"/>
      <c r="C18" s="34"/>
      <c r="D18" s="34"/>
      <c r="E18" s="17"/>
      <c r="F18" s="17"/>
      <c r="G18" s="18"/>
    </row>
    <row r="19" spans="1:9" ht="15.75" x14ac:dyDescent="0.25">
      <c r="A19" s="34" t="s">
        <v>48</v>
      </c>
      <c r="B19" s="34"/>
      <c r="C19" s="34"/>
      <c r="D19" s="34"/>
      <c r="E19" s="17">
        <v>11547.72</v>
      </c>
      <c r="F19" s="17">
        <v>10690.61</v>
      </c>
      <c r="G19" s="18">
        <v>884.11</v>
      </c>
    </row>
    <row r="20" spans="1:9" ht="15.75" x14ac:dyDescent="0.25">
      <c r="A20" s="56" t="s">
        <v>14</v>
      </c>
      <c r="B20" s="56"/>
      <c r="C20" s="56"/>
      <c r="D20" s="56"/>
      <c r="E20" s="17"/>
      <c r="F20" s="17"/>
      <c r="G20" s="18"/>
    </row>
    <row r="21" spans="1:9" ht="15.75" x14ac:dyDescent="0.25">
      <c r="A21" s="34" t="s">
        <v>15</v>
      </c>
      <c r="B21" s="34"/>
      <c r="C21" s="34"/>
      <c r="D21" s="34"/>
      <c r="E21" s="17">
        <v>5322.24</v>
      </c>
      <c r="F21" s="17">
        <v>5341.75</v>
      </c>
      <c r="G21" s="18">
        <v>400.56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57" t="s">
        <v>44</v>
      </c>
      <c r="B24" s="57"/>
      <c r="C24" s="57"/>
      <c r="D24" s="57"/>
      <c r="E24" s="57"/>
      <c r="F24" s="17">
        <v>-260920.43280000007</v>
      </c>
      <c r="G24" s="19"/>
      <c r="I24" s="28"/>
    </row>
    <row r="25" spans="1:9" ht="15.75" customHeight="1" x14ac:dyDescent="0.2">
      <c r="A25" s="58" t="s">
        <v>30</v>
      </c>
      <c r="B25" s="59"/>
      <c r="C25" s="59"/>
      <c r="D25" s="59"/>
      <c r="E25" s="60"/>
      <c r="F25" s="67">
        <f>SUM(F27:F31)</f>
        <v>91338.052501745944</v>
      </c>
      <c r="I25" s="28"/>
    </row>
    <row r="26" spans="1:9" ht="28.5" customHeight="1" x14ac:dyDescent="0.2">
      <c r="A26" s="61"/>
      <c r="B26" s="62"/>
      <c r="C26" s="62"/>
      <c r="D26" s="62"/>
      <c r="E26" s="63"/>
      <c r="F26" s="68"/>
      <c r="I26" s="28"/>
    </row>
    <row r="27" spans="1:9" ht="15.75" hidden="1" x14ac:dyDescent="0.25">
      <c r="A27" s="64" t="s">
        <v>16</v>
      </c>
      <c r="B27" s="65"/>
      <c r="C27" s="65"/>
      <c r="D27" s="65"/>
      <c r="E27" s="66"/>
      <c r="F27" s="25">
        <f>'[1]свод за год'!W69</f>
        <v>20131.276302808514</v>
      </c>
      <c r="I27" s="28"/>
    </row>
    <row r="28" spans="1:9" ht="15.75" hidden="1" x14ac:dyDescent="0.25">
      <c r="A28" s="64" t="s">
        <v>31</v>
      </c>
      <c r="B28" s="65"/>
      <c r="C28" s="65"/>
      <c r="D28" s="65"/>
      <c r="E28" s="66"/>
      <c r="F28" s="25">
        <f>'[1]свод за год'!X69</f>
        <v>4044.6412960459684</v>
      </c>
      <c r="I28" s="28"/>
    </row>
    <row r="29" spans="1:9" ht="15.75" hidden="1" x14ac:dyDescent="0.25">
      <c r="A29" s="64" t="s">
        <v>18</v>
      </c>
      <c r="B29" s="65"/>
      <c r="C29" s="65"/>
      <c r="D29" s="65"/>
      <c r="E29" s="66"/>
      <c r="F29" s="25">
        <f>'[1]свод за год'!Y69</f>
        <v>4896.9184999999998</v>
      </c>
      <c r="I29" s="28"/>
    </row>
    <row r="30" spans="1:9" ht="15.75" hidden="1" x14ac:dyDescent="0.25">
      <c r="A30" s="64" t="s">
        <v>19</v>
      </c>
      <c r="B30" s="65"/>
      <c r="C30" s="65"/>
      <c r="D30" s="65"/>
      <c r="E30" s="66"/>
      <c r="F30" s="25">
        <f>'[1]свод за год'!AA69+'[1]свод за год'!AI69+'[1]свод за год'!AL69+'[1]свод за год'!AO69+'[1]свод за год'!AP69+'[1]свод за год'!AQ69</f>
        <v>2550</v>
      </c>
      <c r="I30" s="28"/>
    </row>
    <row r="31" spans="1:9" ht="36.75" hidden="1" customHeight="1" x14ac:dyDescent="0.25">
      <c r="A31" s="70" t="s">
        <v>32</v>
      </c>
      <c r="B31" s="71"/>
      <c r="C31" s="71"/>
      <c r="D31" s="71"/>
      <c r="E31" s="72"/>
      <c r="F31" s="25">
        <f>'[1]свод за год'!AX69</f>
        <v>59715.216402891463</v>
      </c>
      <c r="I31" s="28"/>
    </row>
    <row r="32" spans="1:9" ht="15.75" customHeight="1" x14ac:dyDescent="0.2">
      <c r="A32" s="58" t="s">
        <v>33</v>
      </c>
      <c r="B32" s="59"/>
      <c r="C32" s="59"/>
      <c r="D32" s="59"/>
      <c r="E32" s="60"/>
      <c r="F32" s="67">
        <f>SUM(F34:F38)+31014</f>
        <v>148085.90256108675</v>
      </c>
      <c r="I32" s="28"/>
    </row>
    <row r="33" spans="1:9" ht="33" customHeight="1" x14ac:dyDescent="0.2">
      <c r="A33" s="61"/>
      <c r="B33" s="62"/>
      <c r="C33" s="62"/>
      <c r="D33" s="62"/>
      <c r="E33" s="63"/>
      <c r="F33" s="68"/>
      <c r="I33" s="28"/>
    </row>
    <row r="34" spans="1:9" ht="15.75" hidden="1" x14ac:dyDescent="0.25">
      <c r="A34" s="69" t="s">
        <v>16</v>
      </c>
      <c r="B34" s="69"/>
      <c r="C34" s="69"/>
      <c r="D34" s="69"/>
      <c r="E34" s="69"/>
      <c r="F34" s="25">
        <f>'[1]свод за год'!CN69+'[1]свод за год'!DS69</f>
        <v>51630.18337857</v>
      </c>
      <c r="I34" s="28"/>
    </row>
    <row r="35" spans="1:9" ht="15.75" hidden="1" x14ac:dyDescent="0.25">
      <c r="A35" s="69" t="s">
        <v>31</v>
      </c>
      <c r="B35" s="69"/>
      <c r="C35" s="69"/>
      <c r="D35" s="69"/>
      <c r="E35" s="69"/>
      <c r="F35" s="25">
        <f>'[1]свод за год'!CO69+'[1]свод за год'!DT69</f>
        <v>10557.248618701438</v>
      </c>
      <c r="I35" s="28"/>
    </row>
    <row r="36" spans="1:9" ht="15.75" hidden="1" x14ac:dyDescent="0.25">
      <c r="A36" s="69" t="s">
        <v>18</v>
      </c>
      <c r="B36" s="69"/>
      <c r="C36" s="69"/>
      <c r="D36" s="69"/>
      <c r="E36" s="69"/>
      <c r="F36" s="25">
        <f>'[1]свод за год'!CP69+'[1]свод за год'!DU69</f>
        <v>4163.9956999999995</v>
      </c>
      <c r="I36" s="28"/>
    </row>
    <row r="37" spans="1:9" ht="15.75" hidden="1" x14ac:dyDescent="0.25">
      <c r="A37" s="69" t="s">
        <v>19</v>
      </c>
      <c r="B37" s="69"/>
      <c r="C37" s="69"/>
      <c r="D37" s="69"/>
      <c r="E37" s="69"/>
      <c r="F37" s="25">
        <f>'[1]свод за год'!AK69+'[1]свод за год'!AM69+'[1]свод за год'!AN69+'[1]свод за год'!BD69</f>
        <v>0</v>
      </c>
      <c r="I37" s="28"/>
    </row>
    <row r="38" spans="1:9" ht="39.75" hidden="1" customHeight="1" x14ac:dyDescent="0.25">
      <c r="A38" s="70" t="s">
        <v>34</v>
      </c>
      <c r="B38" s="83"/>
      <c r="C38" s="83"/>
      <c r="D38" s="83"/>
      <c r="E38" s="84"/>
      <c r="F38" s="25">
        <f>'[1]свод за год'!DE69+'[1]свод за год'!EK69</f>
        <v>50720.474863815325</v>
      </c>
      <c r="I38" s="28"/>
    </row>
    <row r="39" spans="1:9" ht="32.450000000000003" customHeight="1" x14ac:dyDescent="0.25">
      <c r="A39" s="75" t="s">
        <v>35</v>
      </c>
      <c r="B39" s="85"/>
      <c r="C39" s="85"/>
      <c r="D39" s="85"/>
      <c r="E39" s="86"/>
      <c r="F39" s="26">
        <f>SUM(F40:F48)+60392.1</f>
        <v>231791.97978431711</v>
      </c>
      <c r="I39" s="28"/>
    </row>
    <row r="40" spans="1:9" ht="15.75" hidden="1" x14ac:dyDescent="0.25">
      <c r="A40" s="79" t="s">
        <v>20</v>
      </c>
      <c r="B40" s="80"/>
      <c r="C40" s="80"/>
      <c r="D40" s="80"/>
      <c r="E40" s="81"/>
      <c r="F40" s="25">
        <f>'[1]свод за год'!EU69+'[1]свод за год'!FM69</f>
        <v>71753.930891334559</v>
      </c>
      <c r="I40" s="28"/>
    </row>
    <row r="41" spans="1:9" ht="15.75" hidden="1" x14ac:dyDescent="0.25">
      <c r="A41" s="64" t="s">
        <v>31</v>
      </c>
      <c r="B41" s="65"/>
      <c r="C41" s="65"/>
      <c r="D41" s="65"/>
      <c r="E41" s="65"/>
      <c r="F41" s="25">
        <f>'[1]свод за год'!EV69+'[1]свод за год'!FN69</f>
        <v>19494.233766537713</v>
      </c>
      <c r="I41" s="28"/>
    </row>
    <row r="42" spans="1:9" ht="15.6" hidden="1" customHeight="1" x14ac:dyDescent="0.25">
      <c r="A42" s="69" t="s">
        <v>21</v>
      </c>
      <c r="B42" s="69"/>
      <c r="C42" s="69"/>
      <c r="D42" s="69"/>
      <c r="E42" s="64"/>
      <c r="F42" s="25"/>
      <c r="I42" s="28"/>
    </row>
    <row r="43" spans="1:9" ht="15.6" hidden="1" customHeight="1" x14ac:dyDescent="0.25">
      <c r="A43" s="64" t="s">
        <v>17</v>
      </c>
      <c r="B43" s="65"/>
      <c r="C43" s="65"/>
      <c r="D43" s="65"/>
      <c r="E43" s="65"/>
      <c r="F43" s="25"/>
      <c r="I43" s="28"/>
    </row>
    <row r="44" spans="1:9" ht="15.6" hidden="1" customHeight="1" x14ac:dyDescent="0.25">
      <c r="A44" s="69" t="s">
        <v>22</v>
      </c>
      <c r="B44" s="69"/>
      <c r="C44" s="69"/>
      <c r="D44" s="69"/>
      <c r="E44" s="64"/>
      <c r="F44" s="25"/>
      <c r="I44" s="28"/>
    </row>
    <row r="45" spans="1:9" ht="15.6" hidden="1" customHeight="1" x14ac:dyDescent="0.25">
      <c r="A45" s="64" t="s">
        <v>17</v>
      </c>
      <c r="B45" s="65"/>
      <c r="C45" s="65"/>
      <c r="D45" s="65"/>
      <c r="E45" s="65"/>
      <c r="F45" s="25"/>
      <c r="I45" s="28"/>
    </row>
    <row r="46" spans="1:9" ht="15.75" hidden="1" x14ac:dyDescent="0.25">
      <c r="A46" s="69" t="s">
        <v>18</v>
      </c>
      <c r="B46" s="69"/>
      <c r="C46" s="69"/>
      <c r="D46" s="69"/>
      <c r="E46" s="64"/>
      <c r="F46" s="25">
        <f>'[1]свод за год'!EW69+'[1]свод за год'!FO69</f>
        <v>381.5004000000003</v>
      </c>
      <c r="I46" s="28"/>
    </row>
    <row r="47" spans="1:9" ht="15.75" hidden="1" x14ac:dyDescent="0.25">
      <c r="A47" s="64" t="s">
        <v>19</v>
      </c>
      <c r="B47" s="65"/>
      <c r="C47" s="65"/>
      <c r="D47" s="65"/>
      <c r="E47" s="65"/>
      <c r="F47" s="25">
        <f>'[1]свод за год'!BB69+'[1]свод за год'!BC69+'[1]свод за год'!BN69+'[1]свод за год'!BO69+'[1]свод за год'!BP69+'[1]свод за год'!BQ69</f>
        <v>22603.3</v>
      </c>
      <c r="I47" s="28"/>
    </row>
    <row r="48" spans="1:9" ht="43.5" hidden="1" customHeight="1" x14ac:dyDescent="0.25">
      <c r="A48" s="70" t="s">
        <v>36</v>
      </c>
      <c r="B48" s="83"/>
      <c r="C48" s="83"/>
      <c r="D48" s="83"/>
      <c r="E48" s="84"/>
      <c r="F48" s="25">
        <f>'[1]свод за год'!FG69+'[1]свод за год'!FU69</f>
        <v>57166.914726444811</v>
      </c>
      <c r="I48" s="28"/>
    </row>
    <row r="49" spans="1:12" ht="15.6" hidden="1" customHeight="1" x14ac:dyDescent="0.25">
      <c r="A49" s="75" t="s">
        <v>37</v>
      </c>
      <c r="B49" s="65"/>
      <c r="C49" s="65"/>
      <c r="D49" s="65"/>
      <c r="E49" s="66"/>
      <c r="F49" s="32"/>
      <c r="I49" s="28"/>
    </row>
    <row r="50" spans="1:12" ht="15.75" x14ac:dyDescent="0.25">
      <c r="A50" s="76" t="s">
        <v>49</v>
      </c>
      <c r="B50" s="77"/>
      <c r="C50" s="77"/>
      <c r="D50" s="77"/>
      <c r="E50" s="78"/>
      <c r="F50" s="26">
        <f>F25+F32+F39+F49</f>
        <v>471215.93484714977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126294.01</v>
      </c>
      <c r="I51" s="28"/>
    </row>
    <row r="52" spans="1:12" ht="15.75" x14ac:dyDescent="0.25">
      <c r="A52" s="64" t="s">
        <v>23</v>
      </c>
      <c r="B52" s="65"/>
      <c r="C52" s="65"/>
      <c r="D52" s="65"/>
      <c r="E52" s="65"/>
      <c r="F52" s="25">
        <v>46628.11</v>
      </c>
      <c r="I52" s="28"/>
    </row>
    <row r="53" spans="1:12" ht="15.75" x14ac:dyDescent="0.25">
      <c r="A53" s="64" t="s">
        <v>24</v>
      </c>
      <c r="B53" s="65"/>
      <c r="C53" s="65"/>
      <c r="D53" s="65"/>
      <c r="E53" s="65"/>
      <c r="F53" s="25">
        <v>79665.899999999994</v>
      </c>
      <c r="I53" s="28"/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75" x14ac:dyDescent="0.25">
      <c r="A55" s="82" t="s">
        <v>51</v>
      </c>
      <c r="B55" s="82"/>
      <c r="C55" s="82"/>
      <c r="D55" s="82"/>
      <c r="E55" s="82"/>
      <c r="F55" s="26">
        <f>F50+F51</f>
        <v>597509.94484714977</v>
      </c>
      <c r="H55" s="28"/>
      <c r="I55" s="28"/>
      <c r="K55" s="28"/>
      <c r="L55" s="28"/>
    </row>
    <row r="56" spans="1:12" ht="15.75" x14ac:dyDescent="0.25">
      <c r="A56" s="57" t="s">
        <v>26</v>
      </c>
      <c r="B56" s="57"/>
      <c r="C56" s="57"/>
      <c r="D56" s="57"/>
      <c r="E56" s="57"/>
      <c r="F56" s="27">
        <f>E16</f>
        <v>622405.73</v>
      </c>
      <c r="I56" s="28"/>
    </row>
    <row r="57" spans="1:12" ht="15.75" x14ac:dyDescent="0.25">
      <c r="A57" s="57" t="s">
        <v>27</v>
      </c>
      <c r="B57" s="57"/>
      <c r="C57" s="57"/>
      <c r="D57" s="57"/>
      <c r="E57" s="57"/>
      <c r="F57" s="26">
        <f>F16</f>
        <v>648096.24</v>
      </c>
      <c r="H57" s="28"/>
      <c r="I57" s="28"/>
    </row>
    <row r="58" spans="1:12" ht="15.75" x14ac:dyDescent="0.25">
      <c r="A58" s="74" t="s">
        <v>28</v>
      </c>
      <c r="B58" s="74"/>
      <c r="C58" s="74"/>
      <c r="D58" s="74"/>
      <c r="E58" s="74"/>
      <c r="F58" s="26">
        <f>F24+F56-F55</f>
        <v>-236024.64764714986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41:E41"/>
    <mergeCell ref="A46:E46"/>
    <mergeCell ref="F6:G6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Огарева 18</vt:lpstr>
      <vt:lpstr>'Огарева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2018-04-09T12:36:56Z</cp:lastPrinted>
  <dcterms:created xsi:type="dcterms:W3CDTF">2013-05-24T09:13:10Z</dcterms:created>
  <dcterms:modified xsi:type="dcterms:W3CDTF">2018-04-09T12:39:46Z</dcterms:modified>
</cp:coreProperties>
</file>